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CCTP\"/>
    </mc:Choice>
  </mc:AlternateContent>
  <xr:revisionPtr revIDLastSave="0" documentId="13_ncr:1_{7ED265FD-063B-4048-9C52-2B56F577A82E}" xr6:coauthVersionLast="47" xr6:coauthVersionMax="47" xr10:uidLastSave="{00000000-0000-0000-0000-000000000000}"/>
  <bookViews>
    <workbookView xWindow="-120" yWindow="-120" windowWidth="29040" windowHeight="15720" xr2:uid="{C4782A94-B265-4CD3-908A-C7B8D16C0085}"/>
  </bookViews>
  <sheets>
    <sheet name="Sites rattaché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8" i="10" l="1"/>
  <c r="E28" i="10"/>
  <c r="F28" i="10"/>
  <c r="G28" i="10"/>
  <c r="H28" i="10"/>
  <c r="I28" i="10"/>
  <c r="J28" i="10"/>
  <c r="K28" i="10"/>
  <c r="L28" i="10"/>
  <c r="D28" i="10"/>
  <c r="M18" i="10"/>
  <c r="M19" i="10"/>
  <c r="M20" i="10"/>
  <c r="M21" i="10"/>
  <c r="M22" i="10"/>
  <c r="M23" i="10"/>
  <c r="M24" i="10"/>
  <c r="M25" i="10"/>
  <c r="M26" i="10"/>
  <c r="M27" i="10"/>
  <c r="M17" i="10"/>
  <c r="M14" i="10"/>
  <c r="M15" i="10"/>
  <c r="M16" i="10"/>
  <c r="M13" i="10"/>
  <c r="M12" i="10"/>
  <c r="M8" i="10"/>
</calcChain>
</file>

<file path=xl/sharedStrings.xml><?xml version="1.0" encoding="utf-8"?>
<sst xmlns="http://schemas.openxmlformats.org/spreadsheetml/2006/main" count="38" uniqueCount="30">
  <si>
    <t>Somme de SURFACE</t>
  </si>
  <si>
    <t>SITE - Désignation</t>
  </si>
  <si>
    <t>BATIMENT - Désignation</t>
  </si>
  <si>
    <t>NIVEAU - Désignation</t>
  </si>
  <si>
    <t>BUR et S.de Réunions</t>
  </si>
  <si>
    <t xml:space="preserve">CIRCULATIONS </t>
  </si>
  <si>
    <t>LOCAUX DE CONVIVIALITE/ TISANERIE</t>
  </si>
  <si>
    <t>Locaux dédiés à l'EVENEMENTIEL</t>
  </si>
  <si>
    <t>Locaux Techniques/ Bur. des Ateliers et Espaces Verts</t>
  </si>
  <si>
    <t>PATIOS/ EXTERIEURS et PARKINGS</t>
  </si>
  <si>
    <t>SALLE D'ARCHIVES</t>
  </si>
  <si>
    <t>SALLE DE COURS</t>
  </si>
  <si>
    <t>SANITAIRES</t>
  </si>
  <si>
    <t>Total général</t>
  </si>
  <si>
    <t>NIVEAU 1</t>
  </si>
  <si>
    <t>NIVEAU 2</t>
  </si>
  <si>
    <t>NIVEAU -1</t>
  </si>
  <si>
    <t>NIVEAU 0</t>
  </si>
  <si>
    <t>NIVEAU 3</t>
  </si>
  <si>
    <t>COLOMBIER</t>
  </si>
  <si>
    <t>RACHAIS</t>
  </si>
  <si>
    <t>MUSEE DES MOULAGES</t>
  </si>
  <si>
    <t>VINATIER</t>
  </si>
  <si>
    <t>238</t>
  </si>
  <si>
    <t>239</t>
  </si>
  <si>
    <t>240</t>
  </si>
  <si>
    <t>241</t>
  </si>
  <si>
    <t>Nettoyage des locaux</t>
  </si>
  <si>
    <t>3 - Sites rattachés</t>
  </si>
  <si>
    <t>Annexe - Décomposition des surfaces Sites rattachés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</si>
</sst>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0" fillId="4" borderId="0" xfId="0" applyFill="1"/>
    <xf numFmtId="4" fontId="0" fillId="4" borderId="0" xfId="0" applyNumberFormat="1" applyFill="1"/>
    <xf numFmtId="0" fontId="2" fillId="3" borderId="0" xfId="0" applyFont="1" applyFill="1"/>
    <xf numFmtId="4" fontId="2" fillId="3" borderId="0" xfId="0" applyNumberFormat="1" applyFont="1" applyFill="1"/>
    <xf numFmtId="0" fontId="1" fillId="0" borderId="1" xfId="0" applyFont="1" applyBorder="1"/>
    <xf numFmtId="4" fontId="1" fillId="0" borderId="1" xfId="0" applyNumberFormat="1" applyFont="1" applyBorder="1"/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8D66-97A9-40D9-8F4B-1F88A1D6434F}">
  <dimension ref="A1:M28"/>
  <sheetViews>
    <sheetView tabSelected="1" workbookViewId="0">
      <selection activeCell="F31" sqref="F31"/>
    </sheetView>
  </sheetViews>
  <sheetFormatPr baseColWidth="10" defaultRowHeight="15" x14ac:dyDescent="0.25"/>
  <cols>
    <col min="1" max="1" width="18" bestFit="1" customWidth="1"/>
    <col min="2" max="2" width="21.5703125" bestFit="1" customWidth="1"/>
    <col min="3" max="4" width="19.140625" bestFit="1" customWidth="1"/>
    <col min="5" max="5" width="13.5703125" bestFit="1" customWidth="1"/>
    <col min="6" max="6" width="33" bestFit="1" customWidth="1"/>
    <col min="7" max="7" width="28.5703125" bestFit="1" customWidth="1"/>
    <col min="8" max="8" width="46.85546875" bestFit="1" customWidth="1"/>
    <col min="9" max="9" width="29.7109375" bestFit="1" customWidth="1"/>
    <col min="10" max="10" width="16.140625" bestFit="1" customWidth="1"/>
    <col min="11" max="11" width="14.42578125" bestFit="1" customWidth="1"/>
    <col min="12" max="12" width="10.7109375" bestFit="1" customWidth="1"/>
    <col min="13" max="13" width="13" customWidth="1"/>
  </cols>
  <sheetData>
    <row r="1" spans="1:13" ht="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4.45" customHeight="1" x14ac:dyDescent="0.25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4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8" customHeight="1" x14ac:dyDescent="0.25">
      <c r="A4" s="10" t="s">
        <v>28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6" spans="1:13" x14ac:dyDescent="0.25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</row>
    <row r="8" spans="1:13" x14ac:dyDescent="0.25">
      <c r="A8" s="4" t="s">
        <v>19</v>
      </c>
      <c r="B8" s="4"/>
      <c r="C8" s="4"/>
      <c r="D8" s="5">
        <v>63.05</v>
      </c>
      <c r="E8" s="5">
        <v>12.98</v>
      </c>
      <c r="F8" s="5">
        <v>3.53</v>
      </c>
      <c r="G8" s="5"/>
      <c r="H8" s="5"/>
      <c r="I8" s="5">
        <v>10.28</v>
      </c>
      <c r="J8" s="5"/>
      <c r="K8" s="5"/>
      <c r="L8" s="5">
        <v>1.68</v>
      </c>
      <c r="M8" s="5">
        <f>SUM(B8:L8)</f>
        <v>91.52000000000001</v>
      </c>
    </row>
    <row r="9" spans="1:13" x14ac:dyDescent="0.25">
      <c r="B9" s="2" t="s">
        <v>19</v>
      </c>
      <c r="C9" s="2"/>
      <c r="D9" s="3">
        <v>63.05</v>
      </c>
      <c r="E9" s="3">
        <v>12.98</v>
      </c>
      <c r="F9" s="3">
        <v>3.53</v>
      </c>
      <c r="G9" s="3"/>
      <c r="H9" s="3"/>
      <c r="I9" s="3">
        <v>10.28</v>
      </c>
      <c r="J9" s="3"/>
      <c r="K9" s="3"/>
      <c r="L9" s="3">
        <v>1.68</v>
      </c>
      <c r="M9" s="3">
        <v>91.52000000000001</v>
      </c>
    </row>
    <row r="10" spans="1:13" x14ac:dyDescent="0.25">
      <c r="C10" t="s">
        <v>18</v>
      </c>
      <c r="D10">
        <v>63.05</v>
      </c>
      <c r="E10">
        <v>12.98</v>
      </c>
      <c r="F10">
        <v>3.53</v>
      </c>
      <c r="I10">
        <v>10.28</v>
      </c>
      <c r="L10">
        <v>1.68</v>
      </c>
      <c r="M10">
        <v>91.52000000000001</v>
      </c>
    </row>
    <row r="11" spans="1:13" x14ac:dyDescent="0.25">
      <c r="A11" s="4" t="s">
        <v>20</v>
      </c>
      <c r="B11" s="4"/>
      <c r="C11" s="4"/>
      <c r="D11" s="5">
        <v>205.82000000000002</v>
      </c>
      <c r="E11" s="5">
        <v>517.23</v>
      </c>
      <c r="F11" s="5">
        <v>98.62</v>
      </c>
      <c r="G11" s="5">
        <v>1051.29</v>
      </c>
      <c r="H11" s="5">
        <v>31.249999999999996</v>
      </c>
      <c r="I11" s="5">
        <v>100.2</v>
      </c>
      <c r="J11" s="5">
        <v>5.39</v>
      </c>
      <c r="K11" s="5">
        <v>497.99</v>
      </c>
      <c r="L11" s="5">
        <v>56.910000000000011</v>
      </c>
      <c r="M11" s="5">
        <v>3005.54</v>
      </c>
    </row>
    <row r="12" spans="1:13" x14ac:dyDescent="0.25">
      <c r="B12" s="2" t="s">
        <v>21</v>
      </c>
      <c r="C12" s="2"/>
      <c r="D12" s="3">
        <v>205.82000000000002</v>
      </c>
      <c r="E12" s="3">
        <v>517.23</v>
      </c>
      <c r="F12" s="3">
        <v>98.62</v>
      </c>
      <c r="G12" s="3">
        <v>1051.29</v>
      </c>
      <c r="H12" s="3">
        <v>31.249999999999996</v>
      </c>
      <c r="I12" s="3">
        <v>100.2</v>
      </c>
      <c r="J12" s="3">
        <v>5.39</v>
      </c>
      <c r="K12" s="3">
        <v>497.99</v>
      </c>
      <c r="L12" s="3">
        <v>56.910000000000011</v>
      </c>
      <c r="M12" s="3">
        <f>SUM(C12:L12)</f>
        <v>2564.6999999999998</v>
      </c>
    </row>
    <row r="13" spans="1:13" x14ac:dyDescent="0.25">
      <c r="C13" t="s">
        <v>16</v>
      </c>
      <c r="E13">
        <v>104.93</v>
      </c>
      <c r="H13">
        <v>13.34</v>
      </c>
      <c r="M13">
        <f>SUM(D13:L13)</f>
        <v>118.27000000000001</v>
      </c>
    </row>
    <row r="14" spans="1:13" x14ac:dyDescent="0.25">
      <c r="C14" t="s">
        <v>17</v>
      </c>
      <c r="D14">
        <v>108.72</v>
      </c>
      <c r="E14">
        <v>190.97</v>
      </c>
      <c r="F14">
        <v>36.92</v>
      </c>
      <c r="G14">
        <v>1051.29</v>
      </c>
      <c r="H14">
        <v>14.79</v>
      </c>
      <c r="I14">
        <v>100.2</v>
      </c>
      <c r="J14">
        <v>5.39</v>
      </c>
      <c r="K14">
        <v>200.04000000000002</v>
      </c>
      <c r="L14">
        <v>41.290000000000006</v>
      </c>
      <c r="M14">
        <f t="shared" ref="M14:M16" si="0">SUM(D14:L14)</f>
        <v>1749.6100000000001</v>
      </c>
    </row>
    <row r="15" spans="1:13" x14ac:dyDescent="0.25">
      <c r="C15" t="s">
        <v>14</v>
      </c>
      <c r="D15">
        <v>61.33</v>
      </c>
      <c r="E15">
        <v>111.93000000000002</v>
      </c>
      <c r="F15">
        <v>61.7</v>
      </c>
      <c r="H15">
        <v>1.56</v>
      </c>
      <c r="K15">
        <v>88.16</v>
      </c>
      <c r="L15">
        <v>7.73</v>
      </c>
      <c r="M15">
        <f t="shared" si="0"/>
        <v>332.41000000000008</v>
      </c>
    </row>
    <row r="16" spans="1:13" x14ac:dyDescent="0.25">
      <c r="C16" t="s">
        <v>15</v>
      </c>
      <c r="D16">
        <v>35.770000000000003</v>
      </c>
      <c r="E16">
        <v>109.4</v>
      </c>
      <c r="H16">
        <v>1.56</v>
      </c>
      <c r="K16">
        <v>209.79</v>
      </c>
      <c r="L16">
        <v>7.8900000000000006</v>
      </c>
      <c r="M16">
        <f t="shared" si="0"/>
        <v>364.40999999999997</v>
      </c>
    </row>
    <row r="17" spans="1:13" x14ac:dyDescent="0.25">
      <c r="A17" s="4" t="s">
        <v>22</v>
      </c>
      <c r="B17" s="4"/>
      <c r="C17" s="4"/>
      <c r="D17" s="5">
        <v>351.84</v>
      </c>
      <c r="E17" s="5">
        <v>340.5</v>
      </c>
      <c r="F17" s="5"/>
      <c r="G17" s="5"/>
      <c r="H17" s="5">
        <v>127.32999999999998</v>
      </c>
      <c r="I17" s="5">
        <v>187.03</v>
      </c>
      <c r="J17" s="5">
        <v>20.16</v>
      </c>
      <c r="K17" s="5">
        <v>533.5</v>
      </c>
      <c r="L17" s="5">
        <v>19.12</v>
      </c>
      <c r="M17" s="5">
        <f>SUM(C17:L17)</f>
        <v>1579.4799999999998</v>
      </c>
    </row>
    <row r="18" spans="1:13" x14ac:dyDescent="0.25">
      <c r="B18" s="2" t="s">
        <v>23</v>
      </c>
      <c r="C18" s="2"/>
      <c r="D18" s="3"/>
      <c r="E18" s="3">
        <v>5.14</v>
      </c>
      <c r="F18" s="3"/>
      <c r="G18" s="3"/>
      <c r="H18" s="3">
        <v>27.34</v>
      </c>
      <c r="I18" s="3"/>
      <c r="J18" s="3"/>
      <c r="K18" s="3">
        <v>82.22</v>
      </c>
      <c r="L18" s="3"/>
      <c r="M18" s="3">
        <f t="shared" ref="M18:M27" si="1">SUM(C18:L18)</f>
        <v>114.69999999999999</v>
      </c>
    </row>
    <row r="19" spans="1:13" x14ac:dyDescent="0.25">
      <c r="C19" t="s">
        <v>14</v>
      </c>
      <c r="E19">
        <v>5.14</v>
      </c>
      <c r="H19">
        <v>27.34</v>
      </c>
      <c r="K19">
        <v>82.22</v>
      </c>
      <c r="M19">
        <f t="shared" si="1"/>
        <v>114.69999999999999</v>
      </c>
    </row>
    <row r="20" spans="1:13" x14ac:dyDescent="0.25">
      <c r="B20" s="2" t="s">
        <v>24</v>
      </c>
      <c r="C20" s="2"/>
      <c r="D20" s="3">
        <v>249.14999999999998</v>
      </c>
      <c r="E20" s="3">
        <v>162.88</v>
      </c>
      <c r="F20" s="3"/>
      <c r="G20" s="3"/>
      <c r="H20" s="3">
        <v>34</v>
      </c>
      <c r="I20" s="3"/>
      <c r="J20" s="3">
        <v>20.16</v>
      </c>
      <c r="K20" s="3">
        <v>115.02</v>
      </c>
      <c r="L20" s="3">
        <v>5.04</v>
      </c>
      <c r="M20" s="3">
        <f t="shared" si="1"/>
        <v>586.25</v>
      </c>
    </row>
    <row r="21" spans="1:13" x14ac:dyDescent="0.25">
      <c r="C21" t="s">
        <v>17</v>
      </c>
      <c r="D21">
        <v>131.63</v>
      </c>
      <c r="E21">
        <v>124.06</v>
      </c>
      <c r="H21">
        <v>11.2</v>
      </c>
      <c r="K21">
        <v>48.19</v>
      </c>
      <c r="L21">
        <v>5.04</v>
      </c>
      <c r="M21">
        <f t="shared" si="1"/>
        <v>320.12</v>
      </c>
    </row>
    <row r="22" spans="1:13" x14ac:dyDescent="0.25">
      <c r="C22" t="s">
        <v>14</v>
      </c>
      <c r="D22">
        <v>117.52</v>
      </c>
      <c r="E22">
        <v>38.82</v>
      </c>
      <c r="H22">
        <v>22.799999999999997</v>
      </c>
      <c r="J22">
        <v>20.16</v>
      </c>
      <c r="K22">
        <v>66.83</v>
      </c>
      <c r="M22">
        <f t="shared" si="1"/>
        <v>266.13</v>
      </c>
    </row>
    <row r="23" spans="1:13" x14ac:dyDescent="0.25">
      <c r="B23" s="2" t="s">
        <v>25</v>
      </c>
      <c r="C23" s="2"/>
      <c r="D23" s="3">
        <v>102.69</v>
      </c>
      <c r="E23" s="3">
        <v>138.33000000000001</v>
      </c>
      <c r="F23" s="3"/>
      <c r="G23" s="3"/>
      <c r="H23" s="3">
        <v>36.86</v>
      </c>
      <c r="I23" s="3">
        <v>187.03</v>
      </c>
      <c r="J23" s="3"/>
      <c r="K23" s="3">
        <v>224.57</v>
      </c>
      <c r="L23" s="3"/>
      <c r="M23" s="3">
        <f t="shared" si="1"/>
        <v>689.48</v>
      </c>
    </row>
    <row r="24" spans="1:13" x14ac:dyDescent="0.25">
      <c r="C24" t="s">
        <v>17</v>
      </c>
      <c r="D24">
        <v>102.69</v>
      </c>
      <c r="E24">
        <v>134.35000000000002</v>
      </c>
      <c r="H24">
        <v>17.84</v>
      </c>
      <c r="I24">
        <v>174.24</v>
      </c>
      <c r="K24">
        <v>110.8</v>
      </c>
      <c r="M24">
        <f t="shared" si="1"/>
        <v>539.91999999999996</v>
      </c>
    </row>
    <row r="25" spans="1:13" x14ac:dyDescent="0.25">
      <c r="C25" t="s">
        <v>14</v>
      </c>
      <c r="E25">
        <v>3.98</v>
      </c>
      <c r="H25">
        <v>19.02</v>
      </c>
      <c r="I25">
        <v>12.79</v>
      </c>
      <c r="K25">
        <v>113.77</v>
      </c>
      <c r="M25">
        <f t="shared" si="1"/>
        <v>149.56</v>
      </c>
    </row>
    <row r="26" spans="1:13" x14ac:dyDescent="0.25">
      <c r="B26" s="2" t="s">
        <v>26</v>
      </c>
      <c r="C26" s="2"/>
      <c r="D26" s="3"/>
      <c r="E26" s="3">
        <v>34.15</v>
      </c>
      <c r="F26" s="3"/>
      <c r="G26" s="3"/>
      <c r="H26" s="3">
        <v>29.130000000000003</v>
      </c>
      <c r="I26" s="3"/>
      <c r="J26" s="3"/>
      <c r="K26" s="3">
        <v>111.69</v>
      </c>
      <c r="L26" s="3">
        <v>14.08</v>
      </c>
      <c r="M26" s="3">
        <f t="shared" si="1"/>
        <v>189.05</v>
      </c>
    </row>
    <row r="27" spans="1:13" ht="15.75" thickBot="1" x14ac:dyDescent="0.3">
      <c r="C27" t="s">
        <v>17</v>
      </c>
      <c r="E27">
        <v>34.15</v>
      </c>
      <c r="H27">
        <v>29.130000000000003</v>
      </c>
      <c r="K27">
        <v>111.69</v>
      </c>
      <c r="L27">
        <v>14.08</v>
      </c>
      <c r="M27">
        <f t="shared" si="1"/>
        <v>189.05</v>
      </c>
    </row>
    <row r="28" spans="1:13" ht="15.75" thickTop="1" x14ac:dyDescent="0.25">
      <c r="A28" s="6" t="s">
        <v>13</v>
      </c>
      <c r="B28" s="6"/>
      <c r="C28" s="6"/>
      <c r="D28" s="7">
        <f>D8+D11+D17</f>
        <v>620.71</v>
      </c>
      <c r="E28" s="7">
        <f t="shared" ref="E28:L28" si="2">E8+E11+E17</f>
        <v>870.71</v>
      </c>
      <c r="F28" s="7">
        <f t="shared" si="2"/>
        <v>102.15</v>
      </c>
      <c r="G28" s="7">
        <f t="shared" si="2"/>
        <v>1051.29</v>
      </c>
      <c r="H28" s="7">
        <f t="shared" si="2"/>
        <v>158.57999999999998</v>
      </c>
      <c r="I28" s="7">
        <f t="shared" si="2"/>
        <v>297.51</v>
      </c>
      <c r="J28" s="7">
        <f t="shared" si="2"/>
        <v>25.55</v>
      </c>
      <c r="K28" s="7">
        <f t="shared" si="2"/>
        <v>1031.49</v>
      </c>
      <c r="L28" s="7">
        <f t="shared" si="2"/>
        <v>77.710000000000008</v>
      </c>
      <c r="M28" s="7">
        <f>M8+M11+M17</f>
        <v>4676.54</v>
      </c>
    </row>
  </sheetData>
  <mergeCells count="3">
    <mergeCell ref="A1:M1"/>
    <mergeCell ref="A2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Sites rattachés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Nicolas Greco</cp:lastModifiedBy>
  <cp:lastPrinted>2025-11-20T11:49:51Z</cp:lastPrinted>
  <dcterms:created xsi:type="dcterms:W3CDTF">2025-11-19T09:58:37Z</dcterms:created>
  <dcterms:modified xsi:type="dcterms:W3CDTF">2025-11-28T14:46:49Z</dcterms:modified>
</cp:coreProperties>
</file>